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A973A407-DE10-4288-89D0-06026C64FF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Sheet1!$B$1:$E$44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32" i="1"/>
  <c r="E30" i="1"/>
  <c r="E18" i="1"/>
  <c r="G29" i="1"/>
  <c r="G24" i="1"/>
  <c r="G19" i="1"/>
  <c r="G7" i="1"/>
  <c r="G8" i="1"/>
  <c r="G10" i="1"/>
  <c r="G12" i="1"/>
  <c r="G14" i="1"/>
  <c r="G15" i="1"/>
  <c r="G16" i="1"/>
  <c r="G6" i="1"/>
  <c r="F31" i="1"/>
  <c r="F32" i="1" s="1"/>
  <c r="F34" i="1"/>
  <c r="F35" i="1"/>
  <c r="F36" i="1"/>
  <c r="F37" i="1"/>
  <c r="F38" i="1"/>
  <c r="F39" i="1"/>
  <c r="F40" i="1"/>
  <c r="F41" i="1"/>
  <c r="F33" i="1"/>
  <c r="F29" i="1"/>
  <c r="F25" i="1"/>
  <c r="F24" i="1"/>
  <c r="G23" i="1"/>
  <c r="F23" i="1"/>
  <c r="F21" i="1"/>
  <c r="G20" i="1"/>
  <c r="F20" i="1"/>
  <c r="F19" i="1"/>
  <c r="F7" i="1"/>
  <c r="F8" i="1"/>
  <c r="F9" i="1"/>
  <c r="G9" i="1"/>
  <c r="F10" i="1"/>
  <c r="F11" i="1"/>
  <c r="F12" i="1"/>
  <c r="F13" i="1"/>
  <c r="G13" i="1"/>
  <c r="F14" i="1"/>
  <c r="F15" i="1"/>
  <c r="F16" i="1"/>
  <c r="F17" i="1"/>
  <c r="G17" i="1"/>
  <c r="F6" i="1"/>
  <c r="G25" i="1"/>
  <c r="G21" i="1"/>
  <c r="G11" i="1"/>
  <c r="E43" i="1" l="1"/>
  <c r="F18" i="1"/>
  <c r="G18" i="1"/>
  <c r="F42" i="1"/>
  <c r="F30" i="1"/>
  <c r="G30" i="1"/>
  <c r="F43" i="1" l="1"/>
  <c r="G34" i="1"/>
  <c r="G35" i="1"/>
  <c r="G36" i="1"/>
  <c r="G41" i="1"/>
  <c r="G37" i="1"/>
  <c r="G39" i="1"/>
  <c r="G40" i="1"/>
  <c r="G38" i="1"/>
  <c r="G33" i="1" l="1"/>
  <c r="G42" i="1" s="1"/>
  <c r="G31" i="1" l="1"/>
  <c r="G32" i="1" s="1"/>
  <c r="G43" i="1" s="1"/>
</calcChain>
</file>

<file path=xl/sharedStrings.xml><?xml version="1.0" encoding="utf-8"?>
<sst xmlns="http://schemas.openxmlformats.org/spreadsheetml/2006/main" count="49" uniqueCount="45">
  <si>
    <t>Central Bank Of India</t>
  </si>
  <si>
    <t>Punjab &amp; Sind Bank</t>
  </si>
  <si>
    <t>Punjab National Bank</t>
  </si>
  <si>
    <t>Union Bank Of India</t>
  </si>
  <si>
    <t>No of Account</t>
  </si>
  <si>
    <t xml:space="preserve">Amount </t>
  </si>
  <si>
    <t>Amreli DCCB</t>
  </si>
  <si>
    <t>Axis Bank</t>
  </si>
  <si>
    <t>Bank of Baroda</t>
  </si>
  <si>
    <t>Bhavnagar DCCB</t>
  </si>
  <si>
    <t>Canara Bank</t>
  </si>
  <si>
    <t>HDFC Bank</t>
  </si>
  <si>
    <t>ICICI Bank</t>
  </si>
  <si>
    <t>IDBI Bank</t>
  </si>
  <si>
    <t>Indian Bank</t>
  </si>
  <si>
    <t>Indian Overseas Bank</t>
  </si>
  <si>
    <t>Indusind Bank</t>
  </si>
  <si>
    <t>Yes Bank</t>
  </si>
  <si>
    <t>Kotak Mahindra Bank</t>
  </si>
  <si>
    <t>RBL Bank</t>
  </si>
  <si>
    <t>Jamnagar DCCB</t>
  </si>
  <si>
    <t>Junagadh DCCB</t>
  </si>
  <si>
    <t>Panchmahal DCCB</t>
  </si>
  <si>
    <t>UCO Bank</t>
  </si>
  <si>
    <t>Sub Total</t>
  </si>
  <si>
    <t>Total</t>
  </si>
  <si>
    <t>Bank of India</t>
  </si>
  <si>
    <t>Bank of Maharashtra</t>
  </si>
  <si>
    <t>State Bank of India</t>
  </si>
  <si>
    <t>Gujarat Gramin Bank</t>
  </si>
  <si>
    <t>Banaskantha DCCB</t>
  </si>
  <si>
    <t>Karur Vysya Bank</t>
  </si>
  <si>
    <t>Surendranagar DCCB</t>
  </si>
  <si>
    <t>Amount in Lacs</t>
  </si>
  <si>
    <t>Source: Agriculture Department, GoG</t>
  </si>
  <si>
    <t>Surat DCCB</t>
  </si>
  <si>
    <t>Sabarkantha DCCB</t>
  </si>
  <si>
    <t>Gir Somnath DCCB</t>
  </si>
  <si>
    <t>Rajkot DCCB</t>
  </si>
  <si>
    <t>Bank</t>
  </si>
  <si>
    <t>Sr. No</t>
  </si>
  <si>
    <t>Amount in Lakhs</t>
  </si>
  <si>
    <t>Annexure - 44</t>
  </si>
  <si>
    <t>as of 19.06.2026</t>
  </si>
  <si>
    <t>Bank wise Account pending for Payment of PMFBY 2019 Claim for Quarter ended June,2026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</si>
</sst>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11"/>
      <color theme="1"/>
      <name val="Arial"/>
      <family val="2"/>
    </font>
    <font>
      <b/>
      <sz val="2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/>
    <xf numFmtId="0" fontId="21" fillId="33" borderId="0" xfId="0" applyFont="1" applyFill="1" applyAlignment="1">
      <alignment horizontal="right" vertical="center"/>
    </xf>
    <xf numFmtId="0" fontId="0" fillId="33" borderId="0" xfId="0" applyFill="1"/>
    <xf numFmtId="0" fontId="2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/>
    </xf>
    <xf numFmtId="0" fontId="20" fillId="33" borderId="0" xfId="0" applyFont="1" applyFill="1" applyAlignment="1">
      <alignment horizontal="right"/>
    </xf>
    <xf numFmtId="0" fontId="0" fillId="33" borderId="0" xfId="0" applyFill="1" applyAlignment="1">
      <alignment horizontal="right"/>
    </xf>
    <xf numFmtId="0" fontId="2" fillId="33" borderId="1" xfId="0" applyFont="1" applyFill="1" applyBorder="1" applyAlignment="1">
      <alignment horizontal="center" vertical="center"/>
    </xf>
    <xf numFmtId="0" fontId="2" fillId="33" borderId="1" xfId="0" applyFont="1" applyFill="1" applyBorder="1" applyAlignment="1">
      <alignment horizontal="center" vertical="center" wrapText="1"/>
    </xf>
    <xf numFmtId="0" fontId="0" fillId="33" borderId="1" xfId="0" applyFill="1" applyBorder="1" applyAlignment="1">
      <alignment horizontal="center" vertical="center"/>
    </xf>
    <xf numFmtId="0" fontId="0" fillId="33" borderId="1" xfId="0" applyFill="1" applyBorder="1"/>
    <xf numFmtId="2" fontId="0" fillId="33" borderId="1" xfId="0" applyNumberFormat="1" applyFill="1" applyBorder="1"/>
    <xf numFmtId="0" fontId="1" fillId="33" borderId="1" xfId="0" applyFont="1" applyFill="1" applyBorder="1" applyAlignment="1">
      <alignment horizontal="center" vertical="center"/>
    </xf>
    <xf numFmtId="0" fontId="1" fillId="33" borderId="1" xfId="0" applyFont="1" applyFill="1" applyBorder="1"/>
    <xf numFmtId="2" fontId="1" fillId="33" borderId="1" xfId="0" applyNumberFormat="1" applyFont="1" applyFill="1" applyBorder="1"/>
    <xf numFmtId="1" fontId="1" fillId="33" borderId="1" xfId="0" applyNumberFormat="1" applyFont="1" applyFill="1" applyBorder="1"/>
    <xf numFmtId="0" fontId="2" fillId="33" borderId="1" xfId="0" applyFont="1" applyFill="1" applyBorder="1" applyAlignment="1">
      <alignment horizontal="center" vertical="center"/>
    </xf>
    <xf numFmtId="0" fontId="2" fillId="33" borderId="1" xfId="0" applyFont="1" applyFill="1" applyBorder="1"/>
    <xf numFmtId="2" fontId="2" fillId="33" borderId="1" xfId="0" applyNumberFormat="1" applyFont="1" applyFill="1" applyBorder="1"/>
    <xf numFmtId="1" fontId="2" fillId="33" borderId="1" xfId="0" applyNumberFormat="1" applyFont="1" applyFill="1" applyBorder="1" applyAlignment="1">
      <alignment horizontal="right"/>
    </xf>
    <xf numFmtId="0" fontId="0" fillId="33" borderId="0" xfId="0" applyFill="1" applyAlignment="1">
      <alignment horizontal="left" vertical="center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CB4FF67F-9981-44A0-871E-6A2CC71C4820}"/>
    <cellStyle name="60% - Accent2" xfId="25" builtinId="36" customBuiltin="1"/>
    <cellStyle name="60% - Accent2 2" xfId="44" xr:uid="{FD509CBB-8E8F-4293-8098-B59D63601C17}"/>
    <cellStyle name="60% - Accent3" xfId="29" builtinId="40" customBuiltin="1"/>
    <cellStyle name="60% - Accent3 2" xfId="45" xr:uid="{01B3CB7A-1BAD-44D0-AA6F-146C33FE90AD}"/>
    <cellStyle name="60% - Accent4" xfId="33" builtinId="44" customBuiltin="1"/>
    <cellStyle name="60% - Accent4 2" xfId="46" xr:uid="{AD18B9A8-936F-44A1-928F-A22B22E8004D}"/>
    <cellStyle name="60% - Accent5" xfId="37" builtinId="48" customBuiltin="1"/>
    <cellStyle name="60% - Accent5 2" xfId="47" xr:uid="{8F98FE47-15D8-439E-B770-A0FBCA1A5FF2}"/>
    <cellStyle name="60% - Accent6" xfId="41" builtinId="52" customBuiltin="1"/>
    <cellStyle name="60% - Accent6 2" xfId="48" xr:uid="{5E35AA43-B880-459F-BD3A-350AC3B4842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6E10B808-CDBE-4952-9791-344BE80FA518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4"/>
  <sheetViews>
    <sheetView tabSelected="1" view="pageBreakPreview" zoomScaleNormal="100" zoomScaleSheetLayoutView="100" workbookViewId="0">
      <selection activeCell="K4" sqref="K4"/>
    </sheetView>
  </sheetViews>
  <sheetFormatPr defaultRowHeight="14.25"/>
  <cols>
    <col min="2" max="2" width="7.125" style="1" customWidth="1"/>
    <col min="3" max="3" width="28.125" customWidth="1"/>
    <col min="4" max="4" width="17" customWidth="1"/>
    <col min="5" max="5" width="18.75" customWidth="1"/>
    <col min="6" max="7" width="11.375" hidden="1" customWidth="1"/>
  </cols>
  <sheetData>
    <row r="1" spans="2:9" ht="35.25">
      <c r="B1" s="3" t="s">
        <v>42</v>
      </c>
      <c r="C1" s="3"/>
      <c r="D1" s="3"/>
      <c r="E1" s="3"/>
      <c r="F1" s="3"/>
      <c r="G1" s="4"/>
    </row>
    <row r="2" spans="2:9" ht="30.75" customHeight="1">
      <c r="B2" s="5" t="s">
        <v>44</v>
      </c>
      <c r="C2" s="5"/>
      <c r="D2" s="5"/>
      <c r="E2" s="5"/>
      <c r="F2" s="5"/>
      <c r="G2" s="5"/>
    </row>
    <row r="3" spans="2:9">
      <c r="B3" s="6"/>
      <c r="C3" s="4"/>
      <c r="D3" s="4"/>
      <c r="E3" s="4"/>
      <c r="F3" s="4"/>
      <c r="G3" s="4"/>
    </row>
    <row r="4" spans="2:9">
      <c r="B4" s="6"/>
      <c r="C4" s="4"/>
      <c r="D4" s="4"/>
      <c r="E4" s="7" t="s">
        <v>43</v>
      </c>
      <c r="F4" s="4"/>
      <c r="G4" s="8" t="s">
        <v>33</v>
      </c>
    </row>
    <row r="5" spans="2:9" ht="20.25" customHeight="1">
      <c r="B5" s="9" t="s">
        <v>40</v>
      </c>
      <c r="C5" s="9" t="s">
        <v>39</v>
      </c>
      <c r="D5" s="10" t="s">
        <v>4</v>
      </c>
      <c r="E5" s="10" t="s">
        <v>41</v>
      </c>
      <c r="F5" s="10" t="s">
        <v>4</v>
      </c>
      <c r="G5" s="10" t="s">
        <v>5</v>
      </c>
    </row>
    <row r="6" spans="2:9">
      <c r="B6" s="11">
        <v>1</v>
      </c>
      <c r="C6" s="12" t="s">
        <v>8</v>
      </c>
      <c r="D6" s="12">
        <v>4035</v>
      </c>
      <c r="E6" s="13">
        <v>294.62</v>
      </c>
      <c r="F6" s="12" t="e">
        <f>D6-#REF!</f>
        <v>#REF!</v>
      </c>
      <c r="G6" s="12" t="e">
        <f>E6-#REF!</f>
        <v>#REF!</v>
      </c>
      <c r="I6" s="2"/>
    </row>
    <row r="7" spans="2:9">
      <c r="B7" s="11">
        <v>2</v>
      </c>
      <c r="C7" s="12" t="s">
        <v>26</v>
      </c>
      <c r="D7" s="12">
        <v>186</v>
      </c>
      <c r="E7" s="13">
        <v>17.78</v>
      </c>
      <c r="F7" s="12" t="e">
        <f>D7-#REF!</f>
        <v>#REF!</v>
      </c>
      <c r="G7" s="12" t="e">
        <f>E7-#REF!</f>
        <v>#REF!</v>
      </c>
      <c r="I7" s="2"/>
    </row>
    <row r="8" spans="2:9">
      <c r="B8" s="11">
        <v>3</v>
      </c>
      <c r="C8" s="12" t="s">
        <v>27</v>
      </c>
      <c r="D8" s="12">
        <v>33</v>
      </c>
      <c r="E8" s="13">
        <v>2.0499999999999998</v>
      </c>
      <c r="F8" s="12" t="e">
        <f>D8-#REF!</f>
        <v>#REF!</v>
      </c>
      <c r="G8" s="12" t="e">
        <f>E8-#REF!</f>
        <v>#REF!</v>
      </c>
      <c r="I8" s="2"/>
    </row>
    <row r="9" spans="2:9">
      <c r="B9" s="11">
        <v>4</v>
      </c>
      <c r="C9" s="12" t="s">
        <v>10</v>
      </c>
      <c r="D9" s="12">
        <v>105</v>
      </c>
      <c r="E9" s="13">
        <v>13.25</v>
      </c>
      <c r="F9" s="12" t="e">
        <f>D9-#REF!</f>
        <v>#REF!</v>
      </c>
      <c r="G9" s="12" t="e">
        <f>E9-#REF!</f>
        <v>#REF!</v>
      </c>
      <c r="I9" s="2"/>
    </row>
    <row r="10" spans="2:9">
      <c r="B10" s="11">
        <v>5</v>
      </c>
      <c r="C10" s="12" t="s">
        <v>0</v>
      </c>
      <c r="D10" s="12">
        <v>57</v>
      </c>
      <c r="E10" s="13">
        <v>8.06</v>
      </c>
      <c r="F10" s="12" t="e">
        <f>D10-#REF!</f>
        <v>#REF!</v>
      </c>
      <c r="G10" s="12" t="e">
        <f>E10-#REF!</f>
        <v>#REF!</v>
      </c>
      <c r="I10" s="2"/>
    </row>
    <row r="11" spans="2:9">
      <c r="B11" s="11">
        <v>6</v>
      </c>
      <c r="C11" s="12" t="s">
        <v>14</v>
      </c>
      <c r="D11" s="12">
        <v>20</v>
      </c>
      <c r="E11" s="13">
        <v>3</v>
      </c>
      <c r="F11" s="12" t="e">
        <f>D11-#REF!</f>
        <v>#REF!</v>
      </c>
      <c r="G11" s="12" t="e">
        <f>E11-#REF!</f>
        <v>#REF!</v>
      </c>
      <c r="I11" s="2"/>
    </row>
    <row r="12" spans="2:9">
      <c r="B12" s="11">
        <v>7</v>
      </c>
      <c r="C12" s="12" t="s">
        <v>15</v>
      </c>
      <c r="D12" s="12">
        <v>3</v>
      </c>
      <c r="E12" s="13">
        <v>0.45</v>
      </c>
      <c r="F12" s="12" t="e">
        <f>D12-#REF!</f>
        <v>#REF!</v>
      </c>
      <c r="G12" s="12" t="e">
        <f>E12-#REF!</f>
        <v>#REF!</v>
      </c>
      <c r="I12" s="2"/>
    </row>
    <row r="13" spans="2:9">
      <c r="B13" s="11">
        <v>8</v>
      </c>
      <c r="C13" s="12" t="s">
        <v>1</v>
      </c>
      <c r="D13" s="12">
        <v>0</v>
      </c>
      <c r="E13" s="13">
        <v>0</v>
      </c>
      <c r="F13" s="12" t="e">
        <f>D13-#REF!</f>
        <v>#REF!</v>
      </c>
      <c r="G13" s="12" t="e">
        <f>E13-#REF!</f>
        <v>#REF!</v>
      </c>
      <c r="I13" s="2"/>
    </row>
    <row r="14" spans="2:9">
      <c r="B14" s="11">
        <v>9</v>
      </c>
      <c r="C14" s="12" t="s">
        <v>2</v>
      </c>
      <c r="D14" s="12">
        <v>528</v>
      </c>
      <c r="E14" s="13">
        <v>58.58</v>
      </c>
      <c r="F14" s="12" t="e">
        <f>D14-#REF!</f>
        <v>#REF!</v>
      </c>
      <c r="G14" s="12" t="e">
        <f>E14-#REF!</f>
        <v>#REF!</v>
      </c>
      <c r="I14" s="2"/>
    </row>
    <row r="15" spans="2:9">
      <c r="B15" s="11">
        <v>10</v>
      </c>
      <c r="C15" s="12" t="s">
        <v>28</v>
      </c>
      <c r="D15" s="12">
        <v>1209</v>
      </c>
      <c r="E15" s="13">
        <v>152.07</v>
      </c>
      <c r="F15" s="12" t="e">
        <f>D15-#REF!</f>
        <v>#REF!</v>
      </c>
      <c r="G15" s="12" t="e">
        <f>E15-#REF!</f>
        <v>#REF!</v>
      </c>
      <c r="I15" s="2"/>
    </row>
    <row r="16" spans="2:9">
      <c r="B16" s="11">
        <v>11</v>
      </c>
      <c r="C16" s="12" t="s">
        <v>23</v>
      </c>
      <c r="D16" s="12">
        <v>4</v>
      </c>
      <c r="E16" s="13">
        <v>0.56000000000000005</v>
      </c>
      <c r="F16" s="12" t="e">
        <f>D16-#REF!</f>
        <v>#REF!</v>
      </c>
      <c r="G16" s="12" t="e">
        <f>E16-#REF!</f>
        <v>#REF!</v>
      </c>
      <c r="I16" s="2"/>
    </row>
    <row r="17" spans="2:9">
      <c r="B17" s="11">
        <v>12</v>
      </c>
      <c r="C17" s="12" t="s">
        <v>3</v>
      </c>
      <c r="D17" s="12">
        <v>250</v>
      </c>
      <c r="E17" s="13">
        <v>35.92</v>
      </c>
      <c r="F17" s="12" t="e">
        <f>D17-#REF!</f>
        <v>#REF!</v>
      </c>
      <c r="G17" s="12" t="e">
        <f>E17-#REF!</f>
        <v>#REF!</v>
      </c>
      <c r="I17" s="2"/>
    </row>
    <row r="18" spans="2:9" ht="15">
      <c r="B18" s="14" t="s">
        <v>24</v>
      </c>
      <c r="C18" s="14"/>
      <c r="D18" s="15">
        <v>6430</v>
      </c>
      <c r="E18" s="16">
        <f>SUM(E6:E17)</f>
        <v>586.3399999999998</v>
      </c>
      <c r="F18" s="17" t="e">
        <f t="shared" ref="F18:G18" si="0">SUM(F6:F17)</f>
        <v>#REF!</v>
      </c>
      <c r="G18" s="16" t="e">
        <f t="shared" si="0"/>
        <v>#REF!</v>
      </c>
      <c r="I18" s="2"/>
    </row>
    <row r="19" spans="2:9">
      <c r="B19" s="11">
        <v>13</v>
      </c>
      <c r="C19" s="12" t="s">
        <v>6</v>
      </c>
      <c r="D19" s="12">
        <v>5</v>
      </c>
      <c r="E19" s="13">
        <v>0.66</v>
      </c>
      <c r="F19" s="12" t="e">
        <f>D19-#REF!</f>
        <v>#REF!</v>
      </c>
      <c r="G19" s="13" t="e">
        <f>E19-#REF!</f>
        <v>#REF!</v>
      </c>
      <c r="I19" s="2"/>
    </row>
    <row r="20" spans="2:9">
      <c r="B20" s="11">
        <v>14</v>
      </c>
      <c r="C20" s="12" t="s">
        <v>30</v>
      </c>
      <c r="D20" s="12">
        <v>10</v>
      </c>
      <c r="E20" s="13">
        <v>1.03</v>
      </c>
      <c r="F20" s="12" t="e">
        <f>D20-#REF!</f>
        <v>#REF!</v>
      </c>
      <c r="G20" s="13" t="e">
        <f>E20-#REF!</f>
        <v>#REF!</v>
      </c>
      <c r="I20" s="2"/>
    </row>
    <row r="21" spans="2:9">
      <c r="B21" s="11">
        <v>15</v>
      </c>
      <c r="C21" s="12" t="s">
        <v>9</v>
      </c>
      <c r="D21" s="12">
        <v>18</v>
      </c>
      <c r="E21" s="13">
        <v>2.59</v>
      </c>
      <c r="F21" s="12" t="e">
        <f>D21-#REF!</f>
        <v>#REF!</v>
      </c>
      <c r="G21" s="13" t="e">
        <f>E21-#REF!</f>
        <v>#REF!</v>
      </c>
      <c r="I21" s="2"/>
    </row>
    <row r="22" spans="2:9">
      <c r="B22" s="11">
        <v>16</v>
      </c>
      <c r="C22" s="12" t="s">
        <v>37</v>
      </c>
      <c r="D22" s="12">
        <v>6</v>
      </c>
      <c r="E22" s="13">
        <v>0.1</v>
      </c>
      <c r="F22" s="12"/>
      <c r="G22" s="13"/>
      <c r="I22" s="2"/>
    </row>
    <row r="23" spans="2:9">
      <c r="B23" s="11">
        <v>17</v>
      </c>
      <c r="C23" s="12" t="s">
        <v>20</v>
      </c>
      <c r="D23" s="12">
        <v>42</v>
      </c>
      <c r="E23" s="13">
        <v>4.3600000000000003</v>
      </c>
      <c r="F23" s="12" t="e">
        <f>D23-#REF!</f>
        <v>#REF!</v>
      </c>
      <c r="G23" s="13" t="e">
        <f>E23-#REF!</f>
        <v>#REF!</v>
      </c>
      <c r="I23" s="2"/>
    </row>
    <row r="24" spans="2:9">
      <c r="B24" s="11">
        <v>18</v>
      </c>
      <c r="C24" s="12" t="s">
        <v>21</v>
      </c>
      <c r="D24" s="12">
        <v>36</v>
      </c>
      <c r="E24" s="13">
        <v>2.4500000000000002</v>
      </c>
      <c r="F24" s="12" t="e">
        <f>D24-#REF!</f>
        <v>#REF!</v>
      </c>
      <c r="G24" s="13" t="e">
        <f>E24-#REF!</f>
        <v>#REF!</v>
      </c>
      <c r="I24" s="2"/>
    </row>
    <row r="25" spans="2:9">
      <c r="B25" s="11">
        <v>19</v>
      </c>
      <c r="C25" s="12" t="s">
        <v>22</v>
      </c>
      <c r="D25" s="12">
        <v>50</v>
      </c>
      <c r="E25" s="13">
        <v>0.32</v>
      </c>
      <c r="F25" s="12" t="e">
        <f>D25-#REF!</f>
        <v>#REF!</v>
      </c>
      <c r="G25" s="13" t="e">
        <f>E25-#REF!</f>
        <v>#REF!</v>
      </c>
      <c r="I25" s="2"/>
    </row>
    <row r="26" spans="2:9">
      <c r="B26" s="11">
        <v>20</v>
      </c>
      <c r="C26" s="12" t="s">
        <v>38</v>
      </c>
      <c r="D26" s="12">
        <v>21</v>
      </c>
      <c r="E26" s="13">
        <v>1.6</v>
      </c>
      <c r="F26" s="12"/>
      <c r="G26" s="13"/>
      <c r="I26" s="2"/>
    </row>
    <row r="27" spans="2:9">
      <c r="B27" s="11">
        <v>21</v>
      </c>
      <c r="C27" s="12" t="s">
        <v>36</v>
      </c>
      <c r="D27" s="12">
        <v>44</v>
      </c>
      <c r="E27" s="13">
        <v>2.36</v>
      </c>
      <c r="F27" s="12"/>
      <c r="G27" s="13"/>
      <c r="I27" s="2"/>
    </row>
    <row r="28" spans="2:9">
      <c r="B28" s="11">
        <v>22</v>
      </c>
      <c r="C28" s="12" t="s">
        <v>35</v>
      </c>
      <c r="D28" s="12">
        <v>3</v>
      </c>
      <c r="E28" s="13">
        <v>0.06</v>
      </c>
      <c r="F28" s="12"/>
      <c r="G28" s="13"/>
      <c r="I28" s="2"/>
    </row>
    <row r="29" spans="2:9">
      <c r="B29" s="11">
        <v>23</v>
      </c>
      <c r="C29" s="12" t="s">
        <v>32</v>
      </c>
      <c r="D29" s="12">
        <v>77</v>
      </c>
      <c r="E29" s="13">
        <v>4.84</v>
      </c>
      <c r="F29" s="12" t="e">
        <f>D29-#REF!</f>
        <v>#REF!</v>
      </c>
      <c r="G29" s="13" t="e">
        <f>E29-#REF!</f>
        <v>#REF!</v>
      </c>
      <c r="I29" s="2"/>
    </row>
    <row r="30" spans="2:9" ht="15">
      <c r="B30" s="14" t="s">
        <v>24</v>
      </c>
      <c r="C30" s="14"/>
      <c r="D30" s="15">
        <v>312</v>
      </c>
      <c r="E30" s="16">
        <f>SUM(E19:E29)</f>
        <v>20.369999999999997</v>
      </c>
      <c r="F30" s="17" t="e">
        <f t="shared" ref="F30:G30" si="1">SUM(F19:F29)</f>
        <v>#REF!</v>
      </c>
      <c r="G30" s="16" t="e">
        <f t="shared" si="1"/>
        <v>#REF!</v>
      </c>
      <c r="I30" s="2"/>
    </row>
    <row r="31" spans="2:9">
      <c r="B31" s="11">
        <v>24</v>
      </c>
      <c r="C31" s="12" t="s">
        <v>29</v>
      </c>
      <c r="D31" s="12">
        <v>1151</v>
      </c>
      <c r="E31" s="13">
        <v>96.32</v>
      </c>
      <c r="F31" s="12" t="e">
        <f>D31-#REF!</f>
        <v>#REF!</v>
      </c>
      <c r="G31" s="13" t="e">
        <f>E31-#REF!</f>
        <v>#REF!</v>
      </c>
      <c r="I31" s="2"/>
    </row>
    <row r="32" spans="2:9" ht="15">
      <c r="B32" s="14" t="s">
        <v>24</v>
      </c>
      <c r="C32" s="14"/>
      <c r="D32" s="15">
        <v>1151</v>
      </c>
      <c r="E32" s="16">
        <f>SUM(E31)</f>
        <v>96.32</v>
      </c>
      <c r="F32" s="17" t="e">
        <f t="shared" ref="F32:G32" si="2">F31</f>
        <v>#REF!</v>
      </c>
      <c r="G32" s="16" t="e">
        <f t="shared" si="2"/>
        <v>#REF!</v>
      </c>
      <c r="I32" s="2"/>
    </row>
    <row r="33" spans="2:9">
      <c r="B33" s="11">
        <v>25</v>
      </c>
      <c r="C33" s="12" t="s">
        <v>7</v>
      </c>
      <c r="D33" s="12">
        <v>645</v>
      </c>
      <c r="E33" s="13">
        <v>95.27</v>
      </c>
      <c r="F33" s="12" t="e">
        <f>D33-#REF!</f>
        <v>#REF!</v>
      </c>
      <c r="G33" s="13" t="e">
        <f>E33-#REF!</f>
        <v>#REF!</v>
      </c>
      <c r="I33" s="2"/>
    </row>
    <row r="34" spans="2:9">
      <c r="B34" s="11">
        <v>26</v>
      </c>
      <c r="C34" s="12" t="s">
        <v>11</v>
      </c>
      <c r="D34" s="12">
        <v>474</v>
      </c>
      <c r="E34" s="13">
        <v>97.68</v>
      </c>
      <c r="F34" s="12" t="e">
        <f>D34-#REF!</f>
        <v>#REF!</v>
      </c>
      <c r="G34" s="13" t="e">
        <f>E34-#REF!</f>
        <v>#REF!</v>
      </c>
      <c r="I34" s="2"/>
    </row>
    <row r="35" spans="2:9">
      <c r="B35" s="11">
        <v>27</v>
      </c>
      <c r="C35" s="12" t="s">
        <v>12</v>
      </c>
      <c r="D35" s="12">
        <v>202</v>
      </c>
      <c r="E35" s="13">
        <v>25.588385100000004</v>
      </c>
      <c r="F35" s="12" t="e">
        <f>D35-#REF!</f>
        <v>#REF!</v>
      </c>
      <c r="G35" s="13" t="e">
        <f>E35-#REF!</f>
        <v>#REF!</v>
      </c>
      <c r="I35" s="2"/>
    </row>
    <row r="36" spans="2:9">
      <c r="B36" s="11">
        <v>28</v>
      </c>
      <c r="C36" s="12" t="s">
        <v>13</v>
      </c>
      <c r="D36" s="12">
        <v>136</v>
      </c>
      <c r="E36" s="13">
        <v>14.5045495</v>
      </c>
      <c r="F36" s="12" t="e">
        <f>D36-#REF!</f>
        <v>#REF!</v>
      </c>
      <c r="G36" s="13" t="e">
        <f>E36-#REF!</f>
        <v>#REF!</v>
      </c>
      <c r="I36" s="2"/>
    </row>
    <row r="37" spans="2:9">
      <c r="B37" s="11">
        <v>29</v>
      </c>
      <c r="C37" s="12" t="s">
        <v>16</v>
      </c>
      <c r="D37" s="12">
        <v>0</v>
      </c>
      <c r="E37" s="13">
        <v>0</v>
      </c>
      <c r="F37" s="12" t="e">
        <f>D37-#REF!</f>
        <v>#REF!</v>
      </c>
      <c r="G37" s="13" t="e">
        <f>E37-#REF!</f>
        <v>#REF!</v>
      </c>
      <c r="I37" s="2"/>
    </row>
    <row r="38" spans="2:9">
      <c r="B38" s="11">
        <v>30</v>
      </c>
      <c r="C38" s="12" t="s">
        <v>31</v>
      </c>
      <c r="D38" s="12">
        <v>1</v>
      </c>
      <c r="E38" s="13">
        <v>0.27994000000000002</v>
      </c>
      <c r="F38" s="12" t="e">
        <f>D38-#REF!</f>
        <v>#REF!</v>
      </c>
      <c r="G38" s="13" t="e">
        <f>E38-#REF!</f>
        <v>#REF!</v>
      </c>
      <c r="I38" s="2"/>
    </row>
    <row r="39" spans="2:9">
      <c r="B39" s="11">
        <v>31</v>
      </c>
      <c r="C39" s="12" t="s">
        <v>18</v>
      </c>
      <c r="D39" s="12">
        <v>6</v>
      </c>
      <c r="E39" s="13">
        <v>0.30607942100000002</v>
      </c>
      <c r="F39" s="12" t="e">
        <f>D39-#REF!</f>
        <v>#REF!</v>
      </c>
      <c r="G39" s="13" t="e">
        <f>E39-#REF!</f>
        <v>#REF!</v>
      </c>
      <c r="I39" s="2"/>
    </row>
    <row r="40" spans="2:9">
      <c r="B40" s="11">
        <v>32</v>
      </c>
      <c r="C40" s="12" t="s">
        <v>19</v>
      </c>
      <c r="D40" s="12">
        <v>2</v>
      </c>
      <c r="E40" s="13">
        <v>0.02</v>
      </c>
      <c r="F40" s="12" t="e">
        <f>D40-#REF!</f>
        <v>#REF!</v>
      </c>
      <c r="G40" s="13" t="e">
        <f>E40-#REF!</f>
        <v>#REF!</v>
      </c>
      <c r="I40" s="2"/>
    </row>
    <row r="41" spans="2:9">
      <c r="B41" s="11">
        <v>33</v>
      </c>
      <c r="C41" s="12" t="s">
        <v>17</v>
      </c>
      <c r="D41" s="12">
        <v>53</v>
      </c>
      <c r="E41" s="13">
        <v>3.8408766000000005</v>
      </c>
      <c r="F41" s="12" t="e">
        <f>D41-#REF!</f>
        <v>#REF!</v>
      </c>
      <c r="G41" s="13" t="e">
        <f>E41-#REF!</f>
        <v>#REF!</v>
      </c>
      <c r="I41" s="2"/>
    </row>
    <row r="42" spans="2:9" ht="15">
      <c r="B42" s="14" t="s">
        <v>24</v>
      </c>
      <c r="C42" s="14"/>
      <c r="D42" s="15">
        <v>1519</v>
      </c>
      <c r="E42" s="16">
        <f>SUM(E33:E41)</f>
        <v>237.48983062100001</v>
      </c>
      <c r="F42" s="17" t="e">
        <f t="shared" ref="F42:G42" si="3">SUM(F33:F41)</f>
        <v>#REF!</v>
      </c>
      <c r="G42" s="16" t="e">
        <f t="shared" si="3"/>
        <v>#REF!</v>
      </c>
    </row>
    <row r="43" spans="2:9" ht="15.75">
      <c r="B43" s="18" t="s">
        <v>25</v>
      </c>
      <c r="C43" s="18"/>
      <c r="D43" s="19">
        <v>9412</v>
      </c>
      <c r="E43" s="20">
        <f>+E42+E32+E30+E18</f>
        <v>940.51983062099976</v>
      </c>
      <c r="F43" s="21" t="e">
        <f t="shared" ref="F43:G43" si="4">F42+F32+F30+F18</f>
        <v>#REF!</v>
      </c>
      <c r="G43" s="20" t="e">
        <f t="shared" si="4"/>
        <v>#REF!</v>
      </c>
    </row>
    <row r="44" spans="2:9">
      <c r="B44" s="22" t="s">
        <v>34</v>
      </c>
      <c r="C44" s="4"/>
      <c r="D44" s="4"/>
      <c r="E44" s="4"/>
      <c r="F44" s="4"/>
      <c r="G44" s="4"/>
    </row>
  </sheetData>
  <sortState xmlns:xlrd2="http://schemas.microsoft.com/office/spreadsheetml/2017/richdata2" ref="A6:E41">
    <sortCondition ref="A6:A41"/>
  </sortState>
  <mergeCells count="7">
    <mergeCell ref="B1:F1"/>
    <mergeCell ref="B43:C43"/>
    <mergeCell ref="B32:C32"/>
    <mergeCell ref="B2:G2"/>
    <mergeCell ref="B18:C18"/>
    <mergeCell ref="B30:C30"/>
    <mergeCell ref="B42:C42"/>
  </mergeCells>
  <printOptions horizontalCentere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SHANTILAL PATEL</dc:creator>
  <cp:lastModifiedBy>Lokesh  Gupta</cp:lastModifiedBy>
  <cp:lastPrinted>2026-08-07T09:08:08Z</cp:lastPrinted>
  <dcterms:created xsi:type="dcterms:W3CDTF">2025-11-20T04:56:09Z</dcterms:created>
  <dcterms:modified xsi:type="dcterms:W3CDTF">2026-08-07T17:40:38Z</dcterms:modified>
</cp:coreProperties>
</file>